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lfg\Documents\Übungsdateien\Excel 2019\Excel 2019_Stufe 3\"/>
    </mc:Choice>
  </mc:AlternateContent>
  <xr:revisionPtr revIDLastSave="0" documentId="13_ncr:1_{4EE86B5F-049F-44B6-8A7F-469E9A76875A}" xr6:coauthVersionLast="47" xr6:coauthVersionMax="47" xr10:uidLastSave="{00000000-0000-0000-0000-000000000000}"/>
  <bookViews>
    <workbookView xWindow="1560" yWindow="1560" windowWidth="21600" windowHeight="11145" xr2:uid="{00000000-000D-0000-FFFF-FFFF00000000}"/>
  </bookViews>
  <sheets>
    <sheet name="Rechnung" sheetId="1" r:id="rId1"/>
    <sheet name="Artikel" sheetId="2" r:id="rId2"/>
  </sheets>
  <definedNames>
    <definedName name="ArtNr">Artikel!$A:$A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6" i="1" l="1"/>
  <c r="C16" i="1"/>
  <c r="C20" i="1" l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17" i="1"/>
  <c r="C18" i="1"/>
  <c r="F16" i="1"/>
  <c r="E17" i="1"/>
  <c r="E18" i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E35" i="1"/>
  <c r="F35" i="1" s="1"/>
  <c r="E19" i="1"/>
  <c r="C19" i="1"/>
  <c r="F17" i="1"/>
  <c r="F18" i="1"/>
  <c r="F19" i="1"/>
  <c r="F34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F36" i="1" l="1"/>
  <c r="F37" i="1" s="1"/>
  <c r="F38" i="1" l="1"/>
</calcChain>
</file>

<file path=xl/sharedStrings.xml><?xml version="1.0" encoding="utf-8"?>
<sst xmlns="http://schemas.openxmlformats.org/spreadsheetml/2006/main" count="32" uniqueCount="32">
  <si>
    <t>Rechnungsdatum:</t>
  </si>
  <si>
    <t>Rechnungsnummer:</t>
  </si>
  <si>
    <t>Kunde</t>
  </si>
  <si>
    <t>Pos.</t>
  </si>
  <si>
    <t>Artikel.Nr</t>
  </si>
  <si>
    <t>Bezeichnung</t>
  </si>
  <si>
    <t>Menge</t>
  </si>
  <si>
    <t>Preis</t>
  </si>
  <si>
    <t>Gesamt</t>
  </si>
  <si>
    <t>Nettowarenwert</t>
  </si>
  <si>
    <t>zuzügl. 20% MWST</t>
  </si>
  <si>
    <t>Rechnungsendbetrag</t>
  </si>
  <si>
    <t>ARTIKELNR</t>
  </si>
  <si>
    <t>BEZEICHNUNG</t>
  </si>
  <si>
    <t>STÜCKPREIS</t>
  </si>
  <si>
    <t>Couchtisch</t>
  </si>
  <si>
    <t>Eßzimmertisch</t>
  </si>
  <si>
    <t>Küchentisch</t>
  </si>
  <si>
    <t>Sessel</t>
  </si>
  <si>
    <t>Schrank 2-türig</t>
  </si>
  <si>
    <t>Schrank 3-türig</t>
  </si>
  <si>
    <t>Bett</t>
  </si>
  <si>
    <t>Doppelbett</t>
  </si>
  <si>
    <t>Kommode mit Laden</t>
  </si>
  <si>
    <t>Kommode groß</t>
  </si>
  <si>
    <t>Wilkommensgeschenk</t>
  </si>
  <si>
    <r>
      <t xml:space="preserve">MMM, </t>
    </r>
    <r>
      <rPr>
        <u/>
        <sz val="12"/>
        <rFont val="Arial"/>
        <family val="2"/>
      </rPr>
      <t xml:space="preserve"> Jakoministr. 5, 8010 Graz</t>
    </r>
  </si>
  <si>
    <t>Kennwort ist 1234</t>
  </si>
  <si>
    <t xml:space="preserve"> Menschen Machen Möbel</t>
  </si>
  <si>
    <t>Unterschied zur anderen Lösung:</t>
  </si>
  <si>
    <t>Artikelliste hat einen leeren Artikel mit</t>
  </si>
  <si>
    <t>der Artikelnummer "0".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</si>
</sst>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€&quot;\ * #,##0.00_-;\-&quot;€&quot;\ * #,##0.00_-;_-&quot;€&quot;\ * &quot;-&quot;??_-;_-@_-"/>
    <numFmt numFmtId="164" formatCode="000\-000"/>
    <numFmt numFmtId="165" formatCode="#,##0.00\ &quot;ATS&quot;"/>
    <numFmt numFmtId="166" formatCode="#,##0.00\ &quot;€&quot;\ "/>
    <numFmt numFmtId="167" formatCode="dd/\ mmmm\ yy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16"/>
      <name val="Arial"/>
      <family val="2"/>
    </font>
    <font>
      <u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2"/>
      <color indexed="16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0" applyFont="1" applyBorder="1" applyProtection="1"/>
    <xf numFmtId="0" fontId="6" fillId="0" borderId="0" xfId="0" applyFont="1" applyBorder="1" applyProtection="1"/>
    <xf numFmtId="0" fontId="7" fillId="0" borderId="0" xfId="0" applyFont="1" applyBorder="1" applyProtection="1"/>
    <xf numFmtId="0" fontId="7" fillId="0" borderId="0" xfId="0" applyFont="1" applyAlignment="1" applyProtection="1">
      <alignment horizontal="left"/>
    </xf>
    <xf numFmtId="0" fontId="8" fillId="0" borderId="0" xfId="0" applyFont="1" applyProtection="1"/>
    <xf numFmtId="0" fontId="3" fillId="0" borderId="0" xfId="0" applyFont="1" applyProtection="1"/>
    <xf numFmtId="0" fontId="7" fillId="0" borderId="0" xfId="0" applyFont="1" applyProtection="1"/>
    <xf numFmtId="0" fontId="0" fillId="0" borderId="0" xfId="0" applyProtection="1"/>
    <xf numFmtId="0" fontId="6" fillId="0" borderId="0" xfId="0" applyFont="1" applyAlignment="1" applyProtection="1">
      <alignment horizontal="left"/>
    </xf>
    <xf numFmtId="0" fontId="10" fillId="0" borderId="5" xfId="0" applyFont="1" applyBorder="1" applyAlignment="1" applyProtection="1">
      <alignment horizontal="center"/>
    </xf>
    <xf numFmtId="0" fontId="10" fillId="0" borderId="5" xfId="0" applyFont="1" applyBorder="1" applyProtection="1"/>
    <xf numFmtId="0" fontId="10" fillId="0" borderId="5" xfId="0" applyFont="1" applyBorder="1" applyAlignment="1" applyProtection="1">
      <alignment horizontal="right"/>
    </xf>
    <xf numFmtId="0" fontId="11" fillId="0" borderId="3" xfId="0" applyFont="1" applyFill="1" applyBorder="1" applyAlignment="1" applyProtection="1">
      <alignment horizontal="center"/>
    </xf>
    <xf numFmtId="0" fontId="11" fillId="0" borderId="0" xfId="0" applyFont="1" applyBorder="1" applyProtection="1"/>
    <xf numFmtId="166" fontId="11" fillId="0" borderId="0" xfId="0" applyNumberFormat="1" applyFont="1" applyBorder="1" applyProtection="1"/>
    <xf numFmtId="166" fontId="11" fillId="0" borderId="4" xfId="1" applyNumberFormat="1" applyFont="1" applyBorder="1" applyProtection="1"/>
    <xf numFmtId="0" fontId="11" fillId="0" borderId="1" xfId="0" applyFont="1" applyBorder="1" applyProtection="1"/>
    <xf numFmtId="4" fontId="11" fillId="0" borderId="6" xfId="0" applyNumberFormat="1" applyFont="1" applyBorder="1" applyProtection="1"/>
    <xf numFmtId="165" fontId="11" fillId="0" borderId="6" xfId="0" applyNumberFormat="1" applyFont="1" applyBorder="1" applyProtection="1"/>
    <xf numFmtId="166" fontId="11" fillId="0" borderId="6" xfId="1" applyNumberFormat="1" applyFont="1" applyBorder="1" applyProtection="1"/>
    <xf numFmtId="0" fontId="11" fillId="2" borderId="7" xfId="0" applyFont="1" applyFill="1" applyBorder="1"/>
    <xf numFmtId="0" fontId="11" fillId="2" borderId="8" xfId="0" applyFont="1" applyFill="1" applyBorder="1"/>
    <xf numFmtId="164" fontId="11" fillId="0" borderId="9" xfId="0" applyNumberFormat="1" applyFont="1" applyBorder="1" applyAlignment="1">
      <alignment horizontal="center"/>
    </xf>
    <xf numFmtId="0" fontId="11" fillId="0" borderId="9" xfId="0" applyFont="1" applyBorder="1" applyAlignment="1">
      <alignment horizontal="left"/>
    </xf>
    <xf numFmtId="166" fontId="11" fillId="0" borderId="9" xfId="0" applyNumberFormat="1" applyFont="1" applyBorder="1" applyAlignment="1">
      <alignment horizontal="right"/>
    </xf>
    <xf numFmtId="164" fontId="11" fillId="0" borderId="10" xfId="0" applyNumberFormat="1" applyFont="1" applyFill="1" applyBorder="1" applyAlignment="1">
      <alignment horizontal="center"/>
    </xf>
    <xf numFmtId="0" fontId="11" fillId="0" borderId="10" xfId="0" applyFont="1" applyFill="1" applyBorder="1" applyAlignment="1">
      <alignment horizontal="left"/>
    </xf>
    <xf numFmtId="166" fontId="11" fillId="0" borderId="10" xfId="0" applyNumberFormat="1" applyFont="1" applyFill="1" applyBorder="1" applyAlignment="1">
      <alignment horizontal="right"/>
    </xf>
    <xf numFmtId="0" fontId="2" fillId="3" borderId="2" xfId="0" applyFont="1" applyFill="1" applyBorder="1" applyProtection="1"/>
    <xf numFmtId="164" fontId="11" fillId="0" borderId="4" xfId="0" applyNumberFormat="1" applyFont="1" applyBorder="1" applyAlignment="1">
      <alignment horizontal="center"/>
    </xf>
    <xf numFmtId="0" fontId="11" fillId="0" borderId="10" xfId="0" applyFont="1" applyBorder="1" applyAlignment="1">
      <alignment horizontal="left"/>
    </xf>
    <xf numFmtId="166" fontId="11" fillId="0" borderId="10" xfId="0" applyNumberFormat="1" applyFont="1" applyBorder="1" applyAlignment="1">
      <alignment horizontal="right"/>
    </xf>
    <xf numFmtId="4" fontId="10" fillId="3" borderId="5" xfId="0" applyNumberFormat="1" applyFont="1" applyFill="1" applyBorder="1" applyProtection="1"/>
    <xf numFmtId="165" fontId="10" fillId="3" borderId="5" xfId="0" applyNumberFormat="1" applyFont="1" applyFill="1" applyBorder="1" applyProtection="1"/>
    <xf numFmtId="166" fontId="10" fillId="3" borderId="5" xfId="1" applyNumberFormat="1" applyFont="1" applyFill="1" applyBorder="1" applyProtection="1"/>
    <xf numFmtId="167" fontId="7" fillId="4" borderId="0" xfId="0" applyNumberFormat="1" applyFont="1" applyFill="1" applyProtection="1">
      <protection locked="0"/>
    </xf>
    <xf numFmtId="0" fontId="7" fillId="4" borderId="0" xfId="0" applyFont="1" applyFill="1" applyProtection="1">
      <protection locked="0"/>
    </xf>
    <xf numFmtId="0" fontId="3" fillId="4" borderId="0" xfId="0" applyFont="1" applyFill="1" applyProtection="1"/>
    <xf numFmtId="0" fontId="11" fillId="4" borderId="0" xfId="0" applyFont="1" applyFill="1" applyBorder="1" applyAlignment="1" applyProtection="1">
      <alignment horizontal="center"/>
      <protection locked="0"/>
    </xf>
    <xf numFmtId="164" fontId="11" fillId="4" borderId="0" xfId="0" applyNumberFormat="1" applyFont="1" applyFill="1" applyBorder="1" applyAlignment="1" applyProtection="1">
      <alignment horizontal="center"/>
      <protection locked="0"/>
    </xf>
    <xf numFmtId="0" fontId="4" fillId="3" borderId="0" xfId="0" applyFont="1" applyFill="1" applyBorder="1" applyAlignment="1" applyProtection="1">
      <alignment horizontal="center" vertical="center"/>
    </xf>
    <xf numFmtId="0" fontId="9" fillId="4" borderId="0" xfId="0" applyFont="1" applyFill="1" applyAlignment="1" applyProtection="1">
      <alignment horizontal="left"/>
      <protection locked="0"/>
    </xf>
  </cellXfs>
  <cellStyles count="2">
    <cellStyle name="Euro" xfId="1" xr:uid="{00000000-0005-0000-0000-000000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104776</xdr:colOff>
      <xdr:row>0</xdr:row>
      <xdr:rowOff>85726</xdr:rowOff>
    </xdr:from>
    <xdr:to>
      <xdr:col>5</xdr:col>
      <xdr:colOff>609600</xdr:colOff>
      <xdr:row>0</xdr:row>
      <xdr:rowOff>657225</xdr:rowOff>
    </xdr:to>
    <xdr:pic>
      <xdr:nvPicPr>
        <xdr:cNvPr id="3" name="Grafik 2" descr="C:\Users\Wolfgang\AppData\Local\Microsoft\Windows\Temporary Internet Files\Content.IE5\VHKKC8Y7\MC900430424[1].wm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1976" y="85726"/>
          <a:ext cx="504824" cy="5714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9"/>
  <sheetViews>
    <sheetView showZeros="0" tabSelected="1" topLeftCell="A8" zoomScaleNormal="100" workbookViewId="0">
      <selection activeCell="B16" sqref="B16"/>
    </sheetView>
  </sheetViews>
  <sheetFormatPr baseColWidth="10" defaultRowHeight="12.75" x14ac:dyDescent="0.2"/>
  <cols>
    <col min="1" max="1" width="6.7109375" customWidth="1"/>
    <col min="2" max="2" width="11.140625" customWidth="1"/>
    <col min="3" max="3" width="24.5703125" customWidth="1"/>
    <col min="4" max="4" width="8.85546875" customWidth="1"/>
    <col min="5" max="5" width="12.7109375" customWidth="1"/>
    <col min="6" max="6" width="13.42578125" customWidth="1"/>
  </cols>
  <sheetData>
    <row r="1" spans="1:6" s="8" customFormat="1" ht="56.25" customHeight="1" x14ac:dyDescent="0.2">
      <c r="A1" s="41" t="s">
        <v>28</v>
      </c>
      <c r="B1" s="41"/>
      <c r="C1" s="41"/>
      <c r="D1" s="41"/>
      <c r="E1" s="41"/>
      <c r="F1" s="29"/>
    </row>
    <row r="2" spans="1:6" x14ac:dyDescent="0.2">
      <c r="A2" s="1"/>
      <c r="B2" s="1"/>
      <c r="C2" s="1"/>
      <c r="D2" s="1"/>
      <c r="E2" s="1"/>
      <c r="F2" s="1"/>
    </row>
    <row r="3" spans="1:6" ht="15.75" x14ac:dyDescent="0.25">
      <c r="A3" s="2" t="s">
        <v>26</v>
      </c>
      <c r="B3" s="3"/>
      <c r="C3" s="3"/>
      <c r="D3" s="4" t="s">
        <v>0</v>
      </c>
      <c r="E3" s="5"/>
      <c r="F3" s="36"/>
    </row>
    <row r="4" spans="1:6" ht="15" x14ac:dyDescent="0.2">
      <c r="A4" s="6"/>
      <c r="B4" s="6"/>
      <c r="C4" s="6"/>
      <c r="D4" s="4" t="s">
        <v>1</v>
      </c>
      <c r="E4" s="7"/>
      <c r="F4" s="37"/>
    </row>
    <row r="5" spans="1:6" ht="15" x14ac:dyDescent="0.2">
      <c r="A5" s="6"/>
      <c r="B5" s="6"/>
      <c r="C5" s="6"/>
      <c r="D5" s="4"/>
      <c r="E5" s="7"/>
      <c r="F5" s="8"/>
    </row>
    <row r="6" spans="1:6" ht="15.75" x14ac:dyDescent="0.25">
      <c r="A6" s="9" t="s">
        <v>2</v>
      </c>
      <c r="B6" s="6"/>
      <c r="C6" s="8"/>
      <c r="D6" s="6"/>
      <c r="E6" s="6"/>
      <c r="F6" s="6"/>
    </row>
    <row r="7" spans="1:6" ht="18" customHeight="1" x14ac:dyDescent="0.2">
      <c r="A7" s="42" t="s">
        <v>27</v>
      </c>
      <c r="B7" s="42"/>
      <c r="C7" s="42"/>
      <c r="D7" s="6"/>
      <c r="E7" s="5"/>
      <c r="F7" s="5"/>
    </row>
    <row r="8" spans="1:6" ht="15" x14ac:dyDescent="0.2">
      <c r="A8" s="42"/>
      <c r="B8" s="42"/>
      <c r="C8" s="42"/>
      <c r="D8" s="6"/>
      <c r="E8" s="5"/>
      <c r="F8" s="5"/>
    </row>
    <row r="9" spans="1:6" ht="15" x14ac:dyDescent="0.2">
      <c r="A9" s="42" t="s">
        <v>29</v>
      </c>
      <c r="B9" s="42"/>
      <c r="C9" s="42"/>
      <c r="D9" s="6"/>
      <c r="E9" s="5"/>
      <c r="F9" s="5"/>
    </row>
    <row r="10" spans="1:6" ht="15" x14ac:dyDescent="0.2">
      <c r="A10" s="42" t="s">
        <v>30</v>
      </c>
      <c r="B10" s="42"/>
      <c r="C10" s="42"/>
      <c r="D10" s="6"/>
      <c r="E10" s="7"/>
      <c r="F10" s="5"/>
    </row>
    <row r="11" spans="1:6" ht="15" x14ac:dyDescent="0.2">
      <c r="A11" s="42" t="s">
        <v>31</v>
      </c>
      <c r="B11" s="42"/>
      <c r="C11" s="42"/>
      <c r="D11" s="6"/>
      <c r="E11" s="5"/>
      <c r="F11" s="5"/>
    </row>
    <row r="12" spans="1:6" ht="15" x14ac:dyDescent="0.2">
      <c r="A12" s="42"/>
      <c r="B12" s="42"/>
      <c r="C12" s="42"/>
      <c r="D12" s="6"/>
      <c r="E12" s="8"/>
      <c r="F12" s="5"/>
    </row>
    <row r="13" spans="1:6" x14ac:dyDescent="0.2">
      <c r="A13" s="38"/>
      <c r="B13" s="38"/>
      <c r="C13" s="38"/>
      <c r="D13" s="6"/>
      <c r="E13" s="8"/>
      <c r="F13" s="8"/>
    </row>
    <row r="14" spans="1:6" x14ac:dyDescent="0.2">
      <c r="A14" s="6"/>
      <c r="B14" s="6"/>
      <c r="C14" s="6"/>
      <c r="D14" s="6"/>
      <c r="E14" s="6"/>
      <c r="F14" s="6"/>
    </row>
    <row r="15" spans="1:6" ht="13.5" thickBot="1" x14ac:dyDescent="0.25">
      <c r="A15" s="10" t="s">
        <v>3</v>
      </c>
      <c r="B15" s="10" t="s">
        <v>4</v>
      </c>
      <c r="C15" s="11" t="s">
        <v>5</v>
      </c>
      <c r="D15" s="10" t="s">
        <v>6</v>
      </c>
      <c r="E15" s="12" t="s">
        <v>7</v>
      </c>
      <c r="F15" s="12" t="s">
        <v>8</v>
      </c>
    </row>
    <row r="16" spans="1:6" ht="13.5" thickTop="1" x14ac:dyDescent="0.2">
      <c r="A16" s="13">
        <v>1</v>
      </c>
      <c r="B16" s="40"/>
      <c r="C16" s="14">
        <f>VLOOKUP(B16,Artikel!A:C,2,0)</f>
        <v>0</v>
      </c>
      <c r="D16" s="39"/>
      <c r="E16" s="15">
        <f>VLOOKUP(B16,Artikel!A:C,3,0)</f>
        <v>0</v>
      </c>
      <c r="F16" s="16">
        <f>E16*D16</f>
        <v>0</v>
      </c>
    </row>
    <row r="17" spans="1:6" x14ac:dyDescent="0.2">
      <c r="A17" s="13">
        <f>IF(B17&lt;&gt;0,A16+1,)</f>
        <v>0</v>
      </c>
      <c r="B17" s="40"/>
      <c r="C17" s="14">
        <f>IF(B17&gt;0,VLOOKUP(B17,Artikel!A:C,2,0),)</f>
        <v>0</v>
      </c>
      <c r="D17" s="39"/>
      <c r="E17" s="15">
        <f>IF(B17&gt;0,VLOOKUP(B17,Artikel!A:C,3,0),)</f>
        <v>0</v>
      </c>
      <c r="F17" s="16">
        <f t="shared" ref="F17:F35" si="0">E17*D17</f>
        <v>0</v>
      </c>
    </row>
    <row r="18" spans="1:6" x14ac:dyDescent="0.2">
      <c r="A18" s="13">
        <f t="shared" ref="A18:A35" si="1">IF(B18&lt;&gt;0,A17+1,)</f>
        <v>0</v>
      </c>
      <c r="B18" s="40"/>
      <c r="C18" s="14">
        <f>IF(B18&gt;0,VLOOKUP(B18,Artikel!A:C,2,0),)</f>
        <v>0</v>
      </c>
      <c r="D18" s="39"/>
      <c r="E18" s="15">
        <f>IF(B18&gt;0,VLOOKUP(B18,Artikel!A:C,3,0),)</f>
        <v>0</v>
      </c>
      <c r="F18" s="16">
        <f t="shared" si="0"/>
        <v>0</v>
      </c>
    </row>
    <row r="19" spans="1:6" x14ac:dyDescent="0.2">
      <c r="A19" s="13">
        <f t="shared" si="1"/>
        <v>0</v>
      </c>
      <c r="B19" s="40"/>
      <c r="C19" s="14">
        <f>IF(B19&gt;0,VLOOKUP(B19,Artikel!A:C,2,0),)</f>
        <v>0</v>
      </c>
      <c r="D19" s="39"/>
      <c r="E19" s="15">
        <f>IF(B19&gt;0,VLOOKUP(B19,Artikel!A:C,3,0),)</f>
        <v>0</v>
      </c>
      <c r="F19" s="16">
        <f t="shared" si="0"/>
        <v>0</v>
      </c>
    </row>
    <row r="20" spans="1:6" x14ac:dyDescent="0.2">
      <c r="A20" s="13">
        <f t="shared" si="1"/>
        <v>0</v>
      </c>
      <c r="B20" s="40"/>
      <c r="C20" s="14">
        <f>IF(B20&gt;0,VLOOKUP(B20,Artikel!A:C,2,0),)</f>
        <v>0</v>
      </c>
      <c r="D20" s="39"/>
      <c r="E20" s="15">
        <f>IF(B20&gt;0,VLOOKUP(B20,Artikel!A:C,3,0),)</f>
        <v>0</v>
      </c>
      <c r="F20" s="16">
        <f t="shared" si="0"/>
        <v>0</v>
      </c>
    </row>
    <row r="21" spans="1:6" x14ac:dyDescent="0.2">
      <c r="A21" s="13">
        <f t="shared" si="1"/>
        <v>0</v>
      </c>
      <c r="B21" s="40"/>
      <c r="C21" s="14">
        <f>IF(B21&gt;0,VLOOKUP(B21,Artikel!A:C,2,0),)</f>
        <v>0</v>
      </c>
      <c r="D21" s="39"/>
      <c r="E21" s="15">
        <f>IF(B21&gt;0,VLOOKUP(B21,Artikel!A:C,3,0),)</f>
        <v>0</v>
      </c>
      <c r="F21" s="16">
        <f t="shared" si="0"/>
        <v>0</v>
      </c>
    </row>
    <row r="22" spans="1:6" x14ac:dyDescent="0.2">
      <c r="A22" s="13">
        <f t="shared" si="1"/>
        <v>0</v>
      </c>
      <c r="B22" s="40"/>
      <c r="C22" s="14">
        <f>IF(B22&gt;0,VLOOKUP(B22,Artikel!A:C,2,0),)</f>
        <v>0</v>
      </c>
      <c r="D22" s="39"/>
      <c r="E22" s="15">
        <f>IF(B22&gt;0,VLOOKUP(B22,Artikel!A:C,3,0),)</f>
        <v>0</v>
      </c>
      <c r="F22" s="16">
        <f t="shared" si="0"/>
        <v>0</v>
      </c>
    </row>
    <row r="23" spans="1:6" x14ac:dyDescent="0.2">
      <c r="A23" s="13">
        <f t="shared" si="1"/>
        <v>0</v>
      </c>
      <c r="B23" s="40"/>
      <c r="C23" s="14">
        <f>IF(B23&gt;0,VLOOKUP(B23,Artikel!A:C,2,0),)</f>
        <v>0</v>
      </c>
      <c r="D23" s="39"/>
      <c r="E23" s="15">
        <f>IF(B23&gt;0,VLOOKUP(B23,Artikel!A:C,3,0),)</f>
        <v>0</v>
      </c>
      <c r="F23" s="16">
        <f t="shared" si="0"/>
        <v>0</v>
      </c>
    </row>
    <row r="24" spans="1:6" x14ac:dyDescent="0.2">
      <c r="A24" s="13">
        <f t="shared" si="1"/>
        <v>0</v>
      </c>
      <c r="B24" s="40"/>
      <c r="C24" s="14">
        <f>IF(B24&gt;0,VLOOKUP(B24,Artikel!A:C,2,0),)</f>
        <v>0</v>
      </c>
      <c r="D24" s="39"/>
      <c r="E24" s="15">
        <f>IF(B24&gt;0,VLOOKUP(B24,Artikel!A:C,3,0),)</f>
        <v>0</v>
      </c>
      <c r="F24" s="16">
        <f t="shared" si="0"/>
        <v>0</v>
      </c>
    </row>
    <row r="25" spans="1:6" x14ac:dyDescent="0.2">
      <c r="A25" s="13">
        <f t="shared" si="1"/>
        <v>0</v>
      </c>
      <c r="B25" s="40"/>
      <c r="C25" s="14">
        <f>IF(B25&gt;0,VLOOKUP(B25,Artikel!A:C,2,0),)</f>
        <v>0</v>
      </c>
      <c r="D25" s="39"/>
      <c r="E25" s="15">
        <f>IF(B25&gt;0,VLOOKUP(B25,Artikel!A:C,3,0),)</f>
        <v>0</v>
      </c>
      <c r="F25" s="16">
        <f t="shared" si="0"/>
        <v>0</v>
      </c>
    </row>
    <row r="26" spans="1:6" x14ac:dyDescent="0.2">
      <c r="A26" s="13">
        <f t="shared" si="1"/>
        <v>0</v>
      </c>
      <c r="B26" s="40"/>
      <c r="C26" s="14">
        <f>IF(B26&gt;0,VLOOKUP(B26,Artikel!A:C,2,0),)</f>
        <v>0</v>
      </c>
      <c r="D26" s="39"/>
      <c r="E26" s="15">
        <f>IF(B26&gt;0,VLOOKUP(B26,Artikel!A:C,3,0),)</f>
        <v>0</v>
      </c>
      <c r="F26" s="16">
        <f t="shared" si="0"/>
        <v>0</v>
      </c>
    </row>
    <row r="27" spans="1:6" x14ac:dyDescent="0.2">
      <c r="A27" s="13">
        <f t="shared" si="1"/>
        <v>0</v>
      </c>
      <c r="B27" s="40"/>
      <c r="C27" s="14">
        <f>IF(B27&gt;0,VLOOKUP(B27,Artikel!A:C,2,0),)</f>
        <v>0</v>
      </c>
      <c r="D27" s="39"/>
      <c r="E27" s="15">
        <f>IF(B27&gt;0,VLOOKUP(B27,Artikel!A:C,3,0),)</f>
        <v>0</v>
      </c>
      <c r="F27" s="16">
        <f t="shared" si="0"/>
        <v>0</v>
      </c>
    </row>
    <row r="28" spans="1:6" x14ac:dyDescent="0.2">
      <c r="A28" s="13">
        <f t="shared" si="1"/>
        <v>0</v>
      </c>
      <c r="B28" s="40"/>
      <c r="C28" s="14">
        <f>IF(B28&gt;0,VLOOKUP(B28,Artikel!A:C,2,0),)</f>
        <v>0</v>
      </c>
      <c r="D28" s="39"/>
      <c r="E28" s="15">
        <f>IF(B28&gt;0,VLOOKUP(B28,Artikel!A:C,3,0),)</f>
        <v>0</v>
      </c>
      <c r="F28" s="16">
        <f t="shared" si="0"/>
        <v>0</v>
      </c>
    </row>
    <row r="29" spans="1:6" x14ac:dyDescent="0.2">
      <c r="A29" s="13">
        <f t="shared" si="1"/>
        <v>0</v>
      </c>
      <c r="B29" s="40"/>
      <c r="C29" s="14">
        <f>IF(B29&gt;0,VLOOKUP(B29,Artikel!A:C,2,0),)</f>
        <v>0</v>
      </c>
      <c r="D29" s="39"/>
      <c r="E29" s="15">
        <f>IF(B29&gt;0,VLOOKUP(B29,Artikel!A:C,3,0),)</f>
        <v>0</v>
      </c>
      <c r="F29" s="16">
        <f t="shared" si="0"/>
        <v>0</v>
      </c>
    </row>
    <row r="30" spans="1:6" x14ac:dyDescent="0.2">
      <c r="A30" s="13">
        <f t="shared" si="1"/>
        <v>0</v>
      </c>
      <c r="B30" s="40"/>
      <c r="C30" s="14">
        <f>IF(B30&gt;0,VLOOKUP(B30,Artikel!A:C,2,0),)</f>
        <v>0</v>
      </c>
      <c r="D30" s="39"/>
      <c r="E30" s="15">
        <f>IF(B30&gt;0,VLOOKUP(B30,Artikel!A:C,3,0),)</f>
        <v>0</v>
      </c>
      <c r="F30" s="16">
        <f t="shared" si="0"/>
        <v>0</v>
      </c>
    </row>
    <row r="31" spans="1:6" x14ac:dyDescent="0.2">
      <c r="A31" s="13">
        <f t="shared" si="1"/>
        <v>0</v>
      </c>
      <c r="B31" s="40"/>
      <c r="C31" s="14">
        <f>IF(B31&gt;0,VLOOKUP(B31,Artikel!A:C,2,0),)</f>
        <v>0</v>
      </c>
      <c r="D31" s="39"/>
      <c r="E31" s="15">
        <f>IF(B31&gt;0,VLOOKUP(B31,Artikel!A:C,3,0),)</f>
        <v>0</v>
      </c>
      <c r="F31" s="16">
        <f t="shared" si="0"/>
        <v>0</v>
      </c>
    </row>
    <row r="32" spans="1:6" x14ac:dyDescent="0.2">
      <c r="A32" s="13">
        <f t="shared" si="1"/>
        <v>0</v>
      </c>
      <c r="B32" s="40"/>
      <c r="C32" s="14">
        <f>IF(B32&gt;0,VLOOKUP(B32,Artikel!A:C,2,0),)</f>
        <v>0</v>
      </c>
      <c r="D32" s="39"/>
      <c r="E32" s="15">
        <f>IF(B32&gt;0,VLOOKUP(B32,Artikel!A:C,3,0),)</f>
        <v>0</v>
      </c>
      <c r="F32" s="16">
        <f t="shared" si="0"/>
        <v>0</v>
      </c>
    </row>
    <row r="33" spans="1:6" x14ac:dyDescent="0.2">
      <c r="A33" s="13">
        <f t="shared" si="1"/>
        <v>0</v>
      </c>
      <c r="B33" s="40"/>
      <c r="C33" s="14">
        <f>IF(B33&gt;0,VLOOKUP(B33,Artikel!A:C,2,0),)</f>
        <v>0</v>
      </c>
      <c r="D33" s="39"/>
      <c r="E33" s="15">
        <f>IF(B33&gt;0,VLOOKUP(B33,Artikel!A:C,3,0),)</f>
        <v>0</v>
      </c>
      <c r="F33" s="16">
        <f t="shared" si="0"/>
        <v>0</v>
      </c>
    </row>
    <row r="34" spans="1:6" x14ac:dyDescent="0.2">
      <c r="A34" s="13">
        <f t="shared" si="1"/>
        <v>0</v>
      </c>
      <c r="B34" s="40"/>
      <c r="C34" s="14">
        <f>IF(B34&gt;0,VLOOKUP(B34,Artikel!A:C,2,0),)</f>
        <v>0</v>
      </c>
      <c r="D34" s="39"/>
      <c r="E34" s="15">
        <f>IF(B34&gt;0,VLOOKUP(B34,Artikel!A:C,3,0),)</f>
        <v>0</v>
      </c>
      <c r="F34" s="16">
        <f t="shared" si="0"/>
        <v>0</v>
      </c>
    </row>
    <row r="35" spans="1:6" x14ac:dyDescent="0.2">
      <c r="A35" s="13">
        <f t="shared" si="1"/>
        <v>0</v>
      </c>
      <c r="B35" s="40"/>
      <c r="C35" s="14">
        <f>IF(B35&gt;0,VLOOKUP(B35,Artikel!A:C,2,0),)</f>
        <v>0</v>
      </c>
      <c r="D35" s="39"/>
      <c r="E35" s="15">
        <f>IF(B35&gt;0,VLOOKUP(B35,Artikel!A:C,3,0),)</f>
        <v>0</v>
      </c>
      <c r="F35" s="16">
        <f t="shared" si="0"/>
        <v>0</v>
      </c>
    </row>
    <row r="36" spans="1:6" x14ac:dyDescent="0.2">
      <c r="A36" s="17"/>
      <c r="B36" s="17"/>
      <c r="C36" s="17"/>
      <c r="D36" s="18" t="s">
        <v>9</v>
      </c>
      <c r="E36" s="19"/>
      <c r="F36" s="20">
        <f>SUM(F16:F35)</f>
        <v>0</v>
      </c>
    </row>
    <row r="37" spans="1:6" x14ac:dyDescent="0.2">
      <c r="A37" s="14"/>
      <c r="B37" s="14"/>
      <c r="C37" s="14"/>
      <c r="D37" s="18" t="s">
        <v>10</v>
      </c>
      <c r="E37" s="19"/>
      <c r="F37" s="20">
        <f>F36*0.2</f>
        <v>0</v>
      </c>
    </row>
    <row r="38" spans="1:6" ht="13.5" thickBot="1" x14ac:dyDescent="0.25">
      <c r="A38" s="14"/>
      <c r="B38" s="14"/>
      <c r="C38" s="14"/>
      <c r="D38" s="33" t="s">
        <v>11</v>
      </c>
      <c r="E38" s="34"/>
      <c r="F38" s="35">
        <f>F36+F37</f>
        <v>0</v>
      </c>
    </row>
    <row r="39" spans="1:6" ht="13.5" thickTop="1" x14ac:dyDescent="0.2"/>
  </sheetData>
  <sheetProtection formatColumns="0" formatRows="0" selectLockedCells="1"/>
  <mergeCells count="7">
    <mergeCell ref="A1:E1"/>
    <mergeCell ref="A11:C11"/>
    <mergeCell ref="A12:C12"/>
    <mergeCell ref="A7:C7"/>
    <mergeCell ref="A8:C8"/>
    <mergeCell ref="A9:C9"/>
    <mergeCell ref="A10:C10"/>
  </mergeCells>
  <phoneticPr fontId="2" type="noConversion"/>
  <dataValidations count="1">
    <dataValidation type="date" errorStyle="information" operator="equal" allowBlank="1" showInputMessage="1" showErrorMessage="1" errorTitle="ACHTUNG - Datumskontrolle" error="Das Datum, das Sie eingegeben haben, entspricht nicht dem aktuellen Datum._x000a_Sie können aber das Datum beibehalten." sqref="F3" xr:uid="{00000000-0002-0000-0000-000000000000}">
      <formula1>TODAY()</formula1>
    </dataValidation>
  </dataValidation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Footer>&amp;L© Mag. Wolfgang Steinert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1000000}">
          <x14:formula1>
            <xm:f>Artikel!A:A</xm:f>
          </x14:formula1>
          <xm:sqref>B16:B35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3"/>
  <sheetViews>
    <sheetView workbookViewId="0">
      <selection activeCell="A3" sqref="A3"/>
    </sheetView>
  </sheetViews>
  <sheetFormatPr baseColWidth="10" defaultRowHeight="12.75" x14ac:dyDescent="0.2"/>
  <cols>
    <col min="1" max="1" width="10.85546875" bestFit="1" customWidth="1"/>
    <col min="2" max="2" width="17.5703125" bestFit="1" customWidth="1"/>
    <col min="3" max="3" width="13.140625" bestFit="1" customWidth="1"/>
  </cols>
  <sheetData>
    <row r="1" spans="1:3" ht="13.5" thickBot="1" x14ac:dyDescent="0.25">
      <c r="A1" s="21" t="s">
        <v>12</v>
      </c>
      <c r="B1" s="22" t="s">
        <v>13</v>
      </c>
      <c r="C1" s="22" t="s">
        <v>14</v>
      </c>
    </row>
    <row r="2" spans="1:3" x14ac:dyDescent="0.2">
      <c r="A2" s="30">
        <v>0</v>
      </c>
      <c r="B2" s="31"/>
      <c r="C2" s="32"/>
    </row>
    <row r="3" spans="1:3" x14ac:dyDescent="0.2">
      <c r="A3" s="23">
        <v>1001</v>
      </c>
      <c r="B3" s="24" t="s">
        <v>15</v>
      </c>
      <c r="C3" s="25">
        <v>360</v>
      </c>
    </row>
    <row r="4" spans="1:3" x14ac:dyDescent="0.2">
      <c r="A4" s="23">
        <v>1002</v>
      </c>
      <c r="B4" s="24" t="s">
        <v>16</v>
      </c>
      <c r="C4" s="25">
        <v>440</v>
      </c>
    </row>
    <row r="5" spans="1:3" x14ac:dyDescent="0.2">
      <c r="A5" s="23">
        <v>1003</v>
      </c>
      <c r="B5" s="24" t="s">
        <v>17</v>
      </c>
      <c r="C5" s="25">
        <v>220</v>
      </c>
    </row>
    <row r="6" spans="1:3" x14ac:dyDescent="0.2">
      <c r="A6" s="23">
        <v>2001</v>
      </c>
      <c r="B6" s="24" t="s">
        <v>18</v>
      </c>
      <c r="C6" s="25">
        <v>85</v>
      </c>
    </row>
    <row r="7" spans="1:3" x14ac:dyDescent="0.2">
      <c r="A7" s="23">
        <v>3001</v>
      </c>
      <c r="B7" s="24" t="s">
        <v>19</v>
      </c>
      <c r="C7" s="25">
        <v>250</v>
      </c>
    </row>
    <row r="8" spans="1:3" x14ac:dyDescent="0.2">
      <c r="A8" s="23">
        <v>3002</v>
      </c>
      <c r="B8" s="24" t="s">
        <v>20</v>
      </c>
      <c r="C8" s="25">
        <v>330</v>
      </c>
    </row>
    <row r="9" spans="1:3" x14ac:dyDescent="0.2">
      <c r="A9" s="23">
        <v>4001</v>
      </c>
      <c r="B9" s="24" t="s">
        <v>21</v>
      </c>
      <c r="C9" s="25">
        <v>400</v>
      </c>
    </row>
    <row r="10" spans="1:3" x14ac:dyDescent="0.2">
      <c r="A10" s="23">
        <v>4002</v>
      </c>
      <c r="B10" s="24" t="s">
        <v>22</v>
      </c>
      <c r="C10" s="25">
        <v>750</v>
      </c>
    </row>
    <row r="11" spans="1:3" x14ac:dyDescent="0.2">
      <c r="A11" s="23">
        <v>5001</v>
      </c>
      <c r="B11" s="24" t="s">
        <v>23</v>
      </c>
      <c r="C11" s="25">
        <v>350</v>
      </c>
    </row>
    <row r="12" spans="1:3" x14ac:dyDescent="0.2">
      <c r="A12" s="23">
        <v>5002</v>
      </c>
      <c r="B12" s="24" t="s">
        <v>24</v>
      </c>
      <c r="C12" s="25">
        <v>475</v>
      </c>
    </row>
    <row r="13" spans="1:3" x14ac:dyDescent="0.2">
      <c r="A13" s="26">
        <v>999</v>
      </c>
      <c r="B13" s="27" t="s">
        <v>25</v>
      </c>
      <c r="C13" s="28">
        <v>0</v>
      </c>
    </row>
  </sheetData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Footer>&amp;L© Dipl. Ing. Günther Grund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Rechnung</vt:lpstr>
      <vt:lpstr>Artikel</vt:lpstr>
      <vt:lpstr>ArtNr</vt:lpstr>
    </vt:vector>
  </TitlesOfParts>
  <Company>Wifi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Wolfgang Steinert</dc:creator>
  <cp:lastModifiedBy>Wolfgang Steinert</cp:lastModifiedBy>
  <cp:lastPrinted>2012-06-13T19:15:16Z</cp:lastPrinted>
  <dcterms:created xsi:type="dcterms:W3CDTF">2003-02-28T10:51:58Z</dcterms:created>
  <dcterms:modified xsi:type="dcterms:W3CDTF">2022-03-16T13:49:21Z</dcterms:modified>
</cp:coreProperties>
</file>